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2B5FF6B0-6712-447C-9877-1941A4ECC860}" xr6:coauthVersionLast="38" xr6:coauthVersionMax="38" xr10:uidLastSave="{00000000-0000-0000-0000-000000000000}"/>
  <bookViews>
    <workbookView xWindow="0" yWindow="0" windowWidth="22260" windowHeight="12645" activeTab="1" xr2:uid="{00000000-000D-0000-FFFF-FFFF00000000}"/>
  </bookViews>
  <sheets>
    <sheet name="Tabelle1" sheetId="1" r:id="rId1"/>
    <sheet name="regeneration overview" sheetId="2" r:id="rId2"/>
  </sheets>
  <calcPr calcId="179021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3" i="2" l="1"/>
  <c r="D22" i="2"/>
  <c r="F13" i="2"/>
  <c r="D20" i="2" l="1"/>
  <c r="D21" i="2"/>
  <c r="D19" i="2"/>
  <c r="D18" i="2"/>
  <c r="D17" i="2"/>
  <c r="D16" i="2"/>
  <c r="F8" i="2"/>
  <c r="F9" i="2"/>
  <c r="F10" i="2"/>
  <c r="F11" i="2"/>
  <c r="F12" i="2"/>
  <c r="F7" i="2"/>
  <c r="F5" i="2"/>
  <c r="F6" i="2"/>
  <c r="F4" i="2"/>
  <c r="L10" i="1"/>
  <c r="L22" i="1" l="1"/>
  <c r="K10" i="1"/>
  <c r="D26" i="1" l="1"/>
  <c r="E26" i="1" s="1"/>
  <c r="F26" i="1" s="1"/>
  <c r="H26" i="1" s="1"/>
  <c r="E25" i="1"/>
  <c r="F25" i="1" s="1"/>
  <c r="H25" i="1" s="1"/>
  <c r="E24" i="1"/>
  <c r="F24" i="1" s="1"/>
  <c r="F23" i="1"/>
  <c r="H23" i="1" s="1"/>
  <c r="E23" i="1"/>
  <c r="D22" i="1"/>
  <c r="E22" i="1" s="1"/>
  <c r="F22" i="1" s="1"/>
  <c r="H22" i="1" s="1"/>
  <c r="E21" i="1"/>
  <c r="F21" i="1" s="1"/>
  <c r="H21" i="1" s="1"/>
  <c r="E20" i="1"/>
  <c r="F20" i="1" s="1"/>
  <c r="H13" i="1"/>
  <c r="E13" i="1"/>
  <c r="F13" i="1" s="1"/>
  <c r="E12" i="1"/>
  <c r="F12" i="1" s="1"/>
  <c r="E11" i="1"/>
  <c r="F11" i="1" s="1"/>
  <c r="H11" i="1" s="1"/>
  <c r="E9" i="1"/>
  <c r="F9" i="1" s="1"/>
  <c r="H9" i="1" s="1"/>
  <c r="E8" i="1" l="1"/>
  <c r="F8" i="1" s="1"/>
  <c r="E17" i="1" l="1"/>
  <c r="F17" i="1" s="1"/>
  <c r="D14" i="1"/>
  <c r="E14" i="1" s="1"/>
  <c r="F14" i="1" s="1"/>
  <c r="H14" i="1" s="1"/>
  <c r="D10" i="1"/>
  <c r="E5" i="1"/>
  <c r="F5" i="1" s="1"/>
  <c r="K8" i="1" l="1"/>
  <c r="H8" i="1"/>
  <c r="K12" i="1"/>
  <c r="H12" i="1"/>
  <c r="H24" i="1"/>
  <c r="H20" i="1"/>
  <c r="K24" i="1"/>
  <c r="K20" i="1"/>
  <c r="E10" i="1"/>
  <c r="F10" i="1" s="1"/>
  <c r="H10" i="1" s="1"/>
  <c r="J22" i="1" l="1"/>
  <c r="J26" i="1"/>
  <c r="J24" i="1"/>
  <c r="K26" i="1" s="1"/>
  <c r="J23" i="1"/>
  <c r="J20" i="1"/>
  <c r="K22" i="1" s="1"/>
  <c r="J21" i="1"/>
  <c r="J25" i="1"/>
  <c r="J12" i="1"/>
  <c r="K14" i="1" s="1"/>
  <c r="J14" i="1"/>
  <c r="J9" i="1"/>
  <c r="J13" i="1"/>
  <c r="J11" i="1"/>
  <c r="J8" i="1"/>
  <c r="R7" i="1" s="1"/>
  <c r="J10" i="1"/>
</calcChain>
</file>

<file path=xl/sharedStrings.xml><?xml version="1.0" encoding="utf-8"?>
<sst xmlns="http://schemas.openxmlformats.org/spreadsheetml/2006/main" count="53" uniqueCount="44">
  <si>
    <t>Abs 339 nm</t>
  </si>
  <si>
    <t>orig1</t>
  </si>
  <si>
    <t>c11</t>
  </si>
  <si>
    <t>c12</t>
  </si>
  <si>
    <t>c21</t>
  </si>
  <si>
    <t>c22</t>
  </si>
  <si>
    <t>orig2</t>
  </si>
  <si>
    <t>av blank abs:</t>
  </si>
  <si>
    <t>Dichromate / mg/ml</t>
  </si>
  <si>
    <t>K2Cr2O7</t>
  </si>
  <si>
    <t>Cr</t>
  </si>
  <si>
    <t>Cr(VI) / mg/L</t>
  </si>
  <si>
    <t>Cr(VI) change /ug</t>
  </si>
  <si>
    <t>Total Cr in cloth /ug</t>
  </si>
  <si>
    <t>step</t>
  </si>
  <si>
    <t>w11</t>
  </si>
  <si>
    <t>n11</t>
  </si>
  <si>
    <t>w12</t>
  </si>
  <si>
    <t>w13</t>
  </si>
  <si>
    <t>n12</t>
  </si>
  <si>
    <t>w21</t>
  </si>
  <si>
    <t>n21</t>
  </si>
  <si>
    <t>w22</t>
  </si>
  <si>
    <t>w23</t>
  </si>
  <si>
    <t>n22</t>
  </si>
  <si>
    <t>0.5 M NaHCO3 + 2 M NaCl</t>
  </si>
  <si>
    <t>0.5 M NaOH + 2 M NaCl</t>
  </si>
  <si>
    <t>NaNa</t>
  </si>
  <si>
    <t>Av regen</t>
  </si>
  <si>
    <t>with water</t>
  </si>
  <si>
    <t>Date</t>
  </si>
  <si>
    <t>Reg</t>
  </si>
  <si>
    <t>1M NaCl</t>
  </si>
  <si>
    <t>Release</t>
  </si>
  <si>
    <t>1M NaHCO3</t>
  </si>
  <si>
    <t>1M NaOAc</t>
  </si>
  <si>
    <t>1M NaOH</t>
  </si>
  <si>
    <t>1M NaOH + 1MNaCl</t>
  </si>
  <si>
    <t>0.5M NaHCO3 + 1M NaCl</t>
  </si>
  <si>
    <t>0.5M NaOH + 2M NaCl</t>
  </si>
  <si>
    <t>0.5M NaHCO3 + 2M NaCl</t>
  </si>
  <si>
    <t>Plot:</t>
  </si>
  <si>
    <t>1M NaOH + 1M NaCl</t>
  </si>
  <si>
    <t>0.5M NaOH + 4M NaCl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</si>
</sst>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2" borderId="0" xfId="0" applyFill="1"/>
    <xf numFmtId="0" fontId="0" fillId="3" borderId="0" xfId="0" applyFill="1"/>
    <xf numFmtId="9" fontId="0" fillId="0" borderId="0" xfId="1" applyFont="1"/>
    <xf numFmtId="0" fontId="0" fillId="0" borderId="0" xfId="0" applyFill="1"/>
    <xf numFmtId="0" fontId="0" fillId="0" borderId="0" xfId="0" applyFill="1" applyAlignment="1">
      <alignment vertical="center" wrapText="1"/>
    </xf>
    <xf numFmtId="9" fontId="0" fillId="0" borderId="0" xfId="0" applyNumberFormat="1"/>
    <xf numFmtId="9" fontId="0" fillId="0" borderId="0" xfId="1" applyFont="1" applyFill="1"/>
    <xf numFmtId="9" fontId="0" fillId="0" borderId="0" xfId="1" applyNumberFormat="1" applyFont="1"/>
    <xf numFmtId="164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topLeftCell="A10" workbookViewId="0">
      <selection activeCell="K22" sqref="K22"/>
    </sheetView>
  </sheetViews>
  <sheetFormatPr baseColWidth="10" defaultColWidth="8.85546875" defaultRowHeight="15" x14ac:dyDescent="0.25"/>
  <sheetData>
    <row r="1" spans="1:18" x14ac:dyDescent="0.25">
      <c r="I1" t="s">
        <v>9</v>
      </c>
      <c r="J1">
        <v>294.185</v>
      </c>
    </row>
    <row r="2" spans="1:18" x14ac:dyDescent="0.25">
      <c r="C2" t="s">
        <v>0</v>
      </c>
      <c r="E2" t="s">
        <v>7</v>
      </c>
      <c r="F2">
        <v>2.8E-3</v>
      </c>
      <c r="I2" t="s">
        <v>10</v>
      </c>
      <c r="J2">
        <v>51.996099999999998</v>
      </c>
    </row>
    <row r="4" spans="1:18" x14ac:dyDescent="0.25">
      <c r="A4" t="s">
        <v>26</v>
      </c>
      <c r="E4" t="s">
        <v>8</v>
      </c>
      <c r="F4" t="s">
        <v>11</v>
      </c>
      <c r="H4" t="s">
        <v>12</v>
      </c>
      <c r="J4" t="s">
        <v>13</v>
      </c>
    </row>
    <row r="5" spans="1:18" x14ac:dyDescent="0.25">
      <c r="B5" t="s">
        <v>1</v>
      </c>
      <c r="C5" s="1">
        <v>0.16579794880000001</v>
      </c>
      <c r="E5">
        <f>C5/9.5846</f>
        <v>1.7298369133818835E-2</v>
      </c>
      <c r="F5">
        <f>(E5/$J$1)*2*$J$2*1000</f>
        <v>6.1148442736302497</v>
      </c>
      <c r="L5" t="s">
        <v>29</v>
      </c>
    </row>
    <row r="6" spans="1:18" x14ac:dyDescent="0.25">
      <c r="B6" t="s">
        <v>27</v>
      </c>
      <c r="C6" s="1">
        <v>1.1318102479999999E-3</v>
      </c>
    </row>
    <row r="7" spans="1:18" x14ac:dyDescent="0.25">
      <c r="M7" t="s">
        <v>14</v>
      </c>
      <c r="Q7" s="7" t="s">
        <v>28</v>
      </c>
      <c r="R7" s="4">
        <f>AVERAGE(K10,K14,K22,K26)</f>
        <v>-0.78983851302738994</v>
      </c>
    </row>
    <row r="8" spans="1:18" x14ac:dyDescent="0.25">
      <c r="B8" s="2" t="s">
        <v>2</v>
      </c>
      <c r="C8" s="1">
        <v>9.3594919889999992E-3</v>
      </c>
      <c r="D8" s="2"/>
      <c r="E8" s="2">
        <f>C8/9.5846</f>
        <v>9.7651357271038945E-4</v>
      </c>
      <c r="F8" s="2">
        <f t="shared" ref="F8:F14" si="0">(E8/$J$1)*2*$J$2*1000</f>
        <v>0.34519025360237043</v>
      </c>
      <c r="H8">
        <f>(F$5-F8)*10</f>
        <v>57.69654020027879</v>
      </c>
      <c r="J8">
        <f>SUM(H$8:H8)</f>
        <v>57.69654020027879</v>
      </c>
      <c r="K8" s="4">
        <f>(F$5-F8)/F$5</f>
        <v>0.94354880710683431</v>
      </c>
      <c r="M8">
        <v>1</v>
      </c>
      <c r="Q8" s="7"/>
      <c r="R8" s="4"/>
    </row>
    <row r="9" spans="1:18" x14ac:dyDescent="0.25">
      <c r="B9" t="s">
        <v>15</v>
      </c>
      <c r="C9" s="1">
        <v>1.5665934190000001E-3</v>
      </c>
      <c r="E9">
        <f>C9/9.5846</f>
        <v>1.6344901393902721E-4</v>
      </c>
      <c r="F9">
        <f t="shared" si="0"/>
        <v>5.7778005497731377E-2</v>
      </c>
      <c r="H9">
        <f>-F9*5</f>
        <v>-0.28889002748865689</v>
      </c>
      <c r="J9">
        <f>SUM(H$8:H9)</f>
        <v>57.407650172790134</v>
      </c>
      <c r="M9">
        <v>2</v>
      </c>
    </row>
    <row r="10" spans="1:18" x14ac:dyDescent="0.25">
      <c r="B10" s="3" t="s">
        <v>16</v>
      </c>
      <c r="C10" s="1">
        <v>0.24645380680000001</v>
      </c>
      <c r="D10" s="3">
        <f>C10-$C$6</f>
        <v>0.24532199655200002</v>
      </c>
      <c r="E10" s="3">
        <f>D10/9.5846</f>
        <v>2.5595433982847485E-2</v>
      </c>
      <c r="F10" s="3">
        <f t="shared" si="0"/>
        <v>9.0477947204346663</v>
      </c>
      <c r="H10">
        <f>-F10*5</f>
        <v>-45.238973602173331</v>
      </c>
      <c r="J10">
        <f>SUM(H$8:H10)</f>
        <v>12.168676570616803</v>
      </c>
      <c r="K10" s="4">
        <f>H10/J8</f>
        <v>-0.78408468592982872</v>
      </c>
      <c r="L10" s="4">
        <f>(H10+H11)/J8</f>
        <v>-0.90566707077129438</v>
      </c>
      <c r="M10">
        <v>3</v>
      </c>
    </row>
    <row r="11" spans="1:18" x14ac:dyDescent="0.25">
      <c r="B11" t="s">
        <v>17</v>
      </c>
      <c r="C11" s="1">
        <v>3.8040321320000001E-2</v>
      </c>
      <c r="E11">
        <f>C11/9.5846</f>
        <v>3.9689002483150057E-3</v>
      </c>
      <c r="F11">
        <f t="shared" si="0"/>
        <v>1.4029765909302778</v>
      </c>
      <c r="H11">
        <f>-F11*5</f>
        <v>-7.0148829546513891</v>
      </c>
      <c r="J11">
        <f>SUM(H$8:H11)</f>
        <v>5.1537936159654141</v>
      </c>
      <c r="M11">
        <v>4</v>
      </c>
    </row>
    <row r="12" spans="1:18" x14ac:dyDescent="0.25">
      <c r="B12" s="2" t="s">
        <v>3</v>
      </c>
      <c r="C12" s="1">
        <v>8.6634131150000009E-3</v>
      </c>
      <c r="D12" s="2"/>
      <c r="E12" s="2">
        <f>C12/9.5846</f>
        <v>9.0388885451662048E-4</v>
      </c>
      <c r="F12" s="2">
        <f t="shared" si="0"/>
        <v>0.31951795821222462</v>
      </c>
      <c r="H12">
        <f>(F$5-F12)*10</f>
        <v>57.953263154180249</v>
      </c>
      <c r="J12">
        <f>SUM(H$8:H12)</f>
        <v>63.107056770145661</v>
      </c>
      <c r="K12" s="4">
        <f>(F$5-F12)/F$5</f>
        <v>0.94774716347395493</v>
      </c>
      <c r="M12">
        <v>5</v>
      </c>
    </row>
    <row r="13" spans="1:18" x14ac:dyDescent="0.25">
      <c r="B13" t="s">
        <v>18</v>
      </c>
      <c r="C13" s="1">
        <v>1.0165399870000001E-3</v>
      </c>
      <c r="E13">
        <f>C13/9.5846</f>
        <v>1.0605971944577761E-4</v>
      </c>
      <c r="F13">
        <f t="shared" si="0"/>
        <v>3.7491318580312363E-2</v>
      </c>
      <c r="H13">
        <f>-F13*5</f>
        <v>-0.1874565929015618</v>
      </c>
      <c r="J13">
        <f>SUM(H$8:H13)</f>
        <v>62.919600177244099</v>
      </c>
      <c r="M13">
        <v>6</v>
      </c>
    </row>
    <row r="14" spans="1:18" x14ac:dyDescent="0.25">
      <c r="B14" s="3" t="s">
        <v>19</v>
      </c>
      <c r="C14" s="1">
        <v>0.29367443920000003</v>
      </c>
      <c r="D14" s="3">
        <f>C14-$C$6</f>
        <v>0.29254262895200001</v>
      </c>
      <c r="E14" s="3">
        <f>D14/9.5846</f>
        <v>3.0522153136489785E-2</v>
      </c>
      <c r="F14" s="3">
        <f t="shared" si="0"/>
        <v>10.789353139692619</v>
      </c>
      <c r="H14">
        <f>-F14*5</f>
        <v>-53.946765698463096</v>
      </c>
      <c r="J14">
        <f>SUM(H$8:H14)</f>
        <v>8.972834478781003</v>
      </c>
      <c r="K14" s="4">
        <f>H14/J12</f>
        <v>-0.85484521794373935</v>
      </c>
      <c r="M14">
        <v>7</v>
      </c>
    </row>
    <row r="16" spans="1:18" x14ac:dyDescent="0.25">
      <c r="A16" t="s">
        <v>25</v>
      </c>
    </row>
    <row r="17" spans="1:18" x14ac:dyDescent="0.25">
      <c r="B17" t="s">
        <v>6</v>
      </c>
      <c r="C17" s="1">
        <v>0.16673411430000001</v>
      </c>
      <c r="E17">
        <f>C17/9.5846</f>
        <v>1.7396043058656597E-2</v>
      </c>
      <c r="F17">
        <f>(E17/$J$1)*2*$J$2*1000</f>
        <v>6.1493712764567485</v>
      </c>
    </row>
    <row r="18" spans="1:18" x14ac:dyDescent="0.25">
      <c r="B18" t="s">
        <v>27</v>
      </c>
      <c r="C18" s="1">
        <v>1.384463278E-3</v>
      </c>
    </row>
    <row r="20" spans="1:18" x14ac:dyDescent="0.25">
      <c r="B20" s="2" t="s">
        <v>4</v>
      </c>
      <c r="C20" s="1">
        <v>1.9293135029999998E-2</v>
      </c>
      <c r="D20" s="2"/>
      <c r="E20" s="2">
        <f>C20/9.5846</f>
        <v>2.0129306418629886E-3</v>
      </c>
      <c r="F20" s="2">
        <f t="shared" ref="F20:F26" si="1">(E20/$J$1)*2*$J$2*1000</f>
        <v>0.71155594573055825</v>
      </c>
      <c r="H20">
        <f>(F$5-F20)*10</f>
        <v>54.032883278996913</v>
      </c>
      <c r="J20">
        <f>SUM(H$20:H20)</f>
        <v>54.032883278996913</v>
      </c>
      <c r="K20" s="4">
        <f>(F$17-F20)/F$17</f>
        <v>0.88428801681648417</v>
      </c>
      <c r="M20">
        <v>1</v>
      </c>
    </row>
    <row r="21" spans="1:18" x14ac:dyDescent="0.25">
      <c r="B21" t="s">
        <v>20</v>
      </c>
      <c r="C21" s="1">
        <v>1.6355485419999999E-3</v>
      </c>
      <c r="E21">
        <f>C21/9.5846</f>
        <v>1.7064338021409344E-4</v>
      </c>
      <c r="F21">
        <f t="shared" si="1"/>
        <v>6.0321160235566218E-2</v>
      </c>
      <c r="H21">
        <f>-F21*5</f>
        <v>-0.30160580117783109</v>
      </c>
      <c r="J21">
        <f>SUM(H$20:H21)</f>
        <v>53.731277477819084</v>
      </c>
      <c r="M21">
        <v>2</v>
      </c>
    </row>
    <row r="22" spans="1:18" x14ac:dyDescent="0.25">
      <c r="B22" s="3" t="s">
        <v>21</v>
      </c>
      <c r="C22" s="1">
        <v>0.22046233709999999</v>
      </c>
      <c r="D22" s="3">
        <f>C22-$C$6</f>
        <v>0.219330526852</v>
      </c>
      <c r="E22" s="3">
        <f>D22/9.5846</f>
        <v>2.2883639051394945E-2</v>
      </c>
      <c r="F22" s="3">
        <f t="shared" si="1"/>
        <v>8.0891954687032754</v>
      </c>
      <c r="H22">
        <f>-F22*5</f>
        <v>-40.445977343516375</v>
      </c>
      <c r="J22">
        <f>SUM(H$20:H22)</f>
        <v>13.285300134302709</v>
      </c>
      <c r="K22" s="4">
        <f>H22/J20</f>
        <v>-0.74854375500702008</v>
      </c>
      <c r="L22" s="4">
        <f>(H22+H23)/J20</f>
        <v>-0.76997642108261755</v>
      </c>
      <c r="M22">
        <v>3</v>
      </c>
    </row>
    <row r="23" spans="1:18" x14ac:dyDescent="0.25">
      <c r="B23" t="s">
        <v>22</v>
      </c>
      <c r="C23" s="1">
        <v>6.2799775039999997E-3</v>
      </c>
      <c r="E23">
        <f>C23/9.5846</f>
        <v>6.552153980343467E-4</v>
      </c>
      <c r="F23">
        <f t="shared" si="1"/>
        <v>0.23161374888409467</v>
      </c>
      <c r="H23">
        <f>-F23*5</f>
        <v>-1.1580687444204734</v>
      </c>
      <c r="J23">
        <f>SUM(H$20:H23)</f>
        <v>12.127231389882235</v>
      </c>
      <c r="M23">
        <v>4</v>
      </c>
    </row>
    <row r="24" spans="1:18" x14ac:dyDescent="0.25">
      <c r="B24" s="2" t="s">
        <v>5</v>
      </c>
      <c r="C24" s="1">
        <v>1.083018631E-2</v>
      </c>
      <c r="D24" s="2"/>
      <c r="E24" s="2">
        <f>C24/9.5846</f>
        <v>1.1299570467207813E-3</v>
      </c>
      <c r="F24" s="2">
        <f t="shared" si="1"/>
        <v>0.3994313754746055</v>
      </c>
      <c r="H24">
        <f>(F$5-F24)*10</f>
        <v>57.154128981556447</v>
      </c>
      <c r="J24">
        <f>SUM(H$20:H24)</f>
        <v>69.28136037143868</v>
      </c>
      <c r="K24" s="4">
        <f>(F$17-F24)/F$17</f>
        <v>0.93504516843797458</v>
      </c>
      <c r="M24">
        <v>5</v>
      </c>
    </row>
    <row r="25" spans="1:18" x14ac:dyDescent="0.25">
      <c r="B25" t="s">
        <v>23</v>
      </c>
      <c r="C25" s="1">
        <v>8.3570368590000002E-4</v>
      </c>
      <c r="E25">
        <f>C25/9.5846</f>
        <v>8.7192338323978047E-5</v>
      </c>
      <c r="F25">
        <f t="shared" si="1"/>
        <v>3.0821840289120071E-2</v>
      </c>
      <c r="H25">
        <f>-F25*5</f>
        <v>-0.15410920144560036</v>
      </c>
      <c r="J25">
        <f>SUM(H$20:H25)</f>
        <v>69.127251169993073</v>
      </c>
      <c r="M25">
        <v>6</v>
      </c>
    </row>
    <row r="26" spans="1:18" x14ac:dyDescent="0.25">
      <c r="B26" s="3" t="s">
        <v>24</v>
      </c>
      <c r="C26" s="1">
        <v>0.291126579</v>
      </c>
      <c r="D26" s="3">
        <f>C26-$C$6</f>
        <v>0.28999476875199998</v>
      </c>
      <c r="E26" s="3">
        <f>D26/9.5846</f>
        <v>3.0256324599044298E-2</v>
      </c>
      <c r="F26" s="3">
        <f t="shared" si="1"/>
        <v>10.695384737388835</v>
      </c>
      <c r="H26">
        <f>-F26*5</f>
        <v>-53.476923686944176</v>
      </c>
      <c r="J26">
        <f>SUM(H$20:H26)</f>
        <v>15.650327483048898</v>
      </c>
      <c r="K26" s="4">
        <f>H26/J24</f>
        <v>-0.77188039322897151</v>
      </c>
      <c r="M26">
        <v>7</v>
      </c>
    </row>
    <row r="28" spans="1:18" x14ac:dyDescent="0.25">
      <c r="A28" s="5"/>
      <c r="B28" s="5"/>
      <c r="C28" s="6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x14ac:dyDescent="0.25">
      <c r="A29" s="5"/>
      <c r="B29" s="5"/>
      <c r="C29" s="6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x14ac:dyDescent="0.25">
      <c r="A30" s="5"/>
      <c r="B30" s="5"/>
      <c r="C30" s="6"/>
      <c r="D30" s="5"/>
      <c r="E30" s="5"/>
      <c r="F30" s="5"/>
      <c r="G30" s="5"/>
      <c r="H30" s="5"/>
      <c r="I30" s="5"/>
      <c r="J30" s="5"/>
      <c r="K30" s="8"/>
      <c r="L30" s="5"/>
      <c r="M30" s="5"/>
      <c r="N30" s="5"/>
      <c r="O30" s="5"/>
      <c r="P30" s="5"/>
      <c r="Q30" s="5"/>
      <c r="R30" s="5"/>
    </row>
    <row r="31" spans="1:18" x14ac:dyDescent="0.25">
      <c r="A31" s="5"/>
      <c r="B31" s="5"/>
      <c r="C31" s="6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x14ac:dyDescent="0.25">
      <c r="A32" s="5"/>
      <c r="B32" s="5"/>
      <c r="C32" s="6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5"/>
      <c r="B33" s="5"/>
      <c r="C33" s="6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5"/>
      <c r="B34" s="5"/>
      <c r="C34" s="6"/>
      <c r="D34" s="5"/>
      <c r="E34" s="5"/>
      <c r="F34" s="5"/>
      <c r="G34" s="5"/>
      <c r="H34" s="5"/>
      <c r="I34" s="5"/>
      <c r="J34" s="5"/>
      <c r="K34" s="8"/>
      <c r="L34" s="5"/>
      <c r="M34" s="5"/>
      <c r="N34" s="5"/>
      <c r="O34" s="5"/>
      <c r="P34" s="5"/>
      <c r="Q34" s="5"/>
      <c r="R34" s="5"/>
    </row>
    <row r="35" spans="1:18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x14ac:dyDescent="0.25">
      <c r="A36" s="5"/>
      <c r="B36" s="5"/>
      <c r="C36" s="6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5"/>
      <c r="B37" s="5"/>
      <c r="C37" s="6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x14ac:dyDescent="0.25">
      <c r="A39" s="5"/>
      <c r="B39" s="5"/>
      <c r="C39" s="6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x14ac:dyDescent="0.25">
      <c r="A40" s="5"/>
      <c r="B40" s="5"/>
      <c r="C40" s="6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x14ac:dyDescent="0.25">
      <c r="A41" s="5"/>
      <c r="B41" s="5"/>
      <c r="C41" s="6"/>
      <c r="D41" s="5"/>
      <c r="E41" s="5"/>
      <c r="F41" s="5"/>
      <c r="G41" s="5"/>
      <c r="H41" s="5"/>
      <c r="I41" s="5"/>
      <c r="J41" s="5"/>
      <c r="K41" s="8"/>
      <c r="L41" s="5"/>
      <c r="M41" s="5"/>
      <c r="N41" s="5"/>
      <c r="O41" s="5"/>
      <c r="P41" s="5"/>
      <c r="Q41" s="5"/>
      <c r="R41" s="5"/>
    </row>
    <row r="42" spans="1:18" x14ac:dyDescent="0.25">
      <c r="A42" s="5"/>
      <c r="B42" s="5"/>
      <c r="C42" s="6"/>
      <c r="D42" s="5"/>
      <c r="E42" s="5"/>
      <c r="F42" s="5"/>
      <c r="G42" s="5"/>
      <c r="H42" s="5"/>
      <c r="I42" s="5"/>
      <c r="J42" s="5"/>
      <c r="K42" s="8"/>
      <c r="L42" s="5"/>
      <c r="M42" s="5"/>
      <c r="N42" s="5"/>
      <c r="O42" s="5"/>
      <c r="P42" s="5"/>
      <c r="Q42" s="5"/>
      <c r="R42" s="5"/>
    </row>
    <row r="43" spans="1:18" x14ac:dyDescent="0.25">
      <c r="A43" s="5"/>
      <c r="B43" s="5"/>
      <c r="C43" s="6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x14ac:dyDescent="0.25">
      <c r="A44" s="5"/>
      <c r="B44" s="5"/>
      <c r="C44" s="6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x14ac:dyDescent="0.25">
      <c r="A45" s="5"/>
      <c r="B45" s="5"/>
      <c r="C45" s="6"/>
      <c r="D45" s="5"/>
      <c r="E45" s="5"/>
      <c r="F45" s="5"/>
      <c r="G45" s="5"/>
      <c r="H45" s="5"/>
      <c r="I45" s="5"/>
      <c r="J45" s="5"/>
      <c r="K45" s="8"/>
      <c r="L45" s="5"/>
      <c r="M45" s="5"/>
      <c r="N45" s="5"/>
      <c r="O45" s="5"/>
      <c r="P45" s="5"/>
      <c r="Q45" s="5"/>
      <c r="R45" s="5"/>
    </row>
    <row r="46" spans="1:18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5"/>
      <c r="B47" s="5"/>
      <c r="C47" s="6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x14ac:dyDescent="0.25">
      <c r="A48" s="5"/>
      <c r="B48" s="5"/>
      <c r="C48" s="6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x14ac:dyDescent="0.25">
      <c r="A49" s="5"/>
      <c r="B49" s="5"/>
      <c r="C49" s="6"/>
      <c r="D49" s="5"/>
      <c r="E49" s="5"/>
      <c r="F49" s="5"/>
      <c r="G49" s="5"/>
      <c r="H49" s="5"/>
      <c r="I49" s="5"/>
      <c r="J49" s="5"/>
      <c r="K49" s="8"/>
      <c r="L49" s="5"/>
      <c r="M49" s="5"/>
      <c r="N49" s="5"/>
      <c r="O49" s="5"/>
      <c r="P49" s="5"/>
      <c r="Q49" s="5"/>
      <c r="R49" s="5"/>
    </row>
    <row r="50" spans="1:18" x14ac:dyDescent="0.25">
      <c r="A50" s="5"/>
      <c r="B50" s="5"/>
      <c r="C50" s="6"/>
      <c r="D50" s="5"/>
      <c r="E50" s="5"/>
      <c r="F50" s="5"/>
      <c r="G50" s="5"/>
      <c r="H50" s="5"/>
      <c r="I50" s="5"/>
      <c r="J50" s="5"/>
      <c r="K50" s="8"/>
      <c r="L50" s="5"/>
      <c r="M50" s="5"/>
      <c r="N50" s="5"/>
      <c r="O50" s="5"/>
      <c r="P50" s="5"/>
      <c r="Q50" s="5"/>
      <c r="R50" s="5"/>
    </row>
    <row r="51" spans="1:18" x14ac:dyDescent="0.25">
      <c r="A51" s="5"/>
      <c r="B51" s="5"/>
      <c r="C51" s="6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x14ac:dyDescent="0.25">
      <c r="A52" s="5"/>
      <c r="B52" s="5"/>
      <c r="C52" s="6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5"/>
      <c r="B53" s="5"/>
      <c r="C53" s="6"/>
      <c r="D53" s="5"/>
      <c r="E53" s="5"/>
      <c r="F53" s="5"/>
      <c r="G53" s="5"/>
      <c r="H53" s="5"/>
      <c r="I53" s="5"/>
      <c r="J53" s="5"/>
      <c r="K53" s="8"/>
      <c r="L53" s="5"/>
      <c r="M53" s="5"/>
      <c r="N53" s="5"/>
      <c r="O53" s="5"/>
      <c r="P53" s="5"/>
      <c r="Q53" s="5"/>
      <c r="R53" s="5"/>
    </row>
    <row r="54" spans="1:18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12589-496C-4705-AB8B-CF310C9D338C}">
  <dimension ref="B3:F23"/>
  <sheetViews>
    <sheetView tabSelected="1" topLeftCell="A9" workbookViewId="0">
      <selection activeCell="G20" sqref="G20"/>
    </sheetView>
  </sheetViews>
  <sheetFormatPr baseColWidth="10" defaultRowHeight="15" x14ac:dyDescent="0.25"/>
  <cols>
    <col min="4" max="4" width="12" bestFit="1" customWidth="1"/>
  </cols>
  <sheetData>
    <row r="3" spans="2:6" x14ac:dyDescent="0.25">
      <c r="B3" t="s">
        <v>30</v>
      </c>
      <c r="C3" t="s">
        <v>31</v>
      </c>
      <c r="D3" t="s">
        <v>33</v>
      </c>
    </row>
    <row r="4" spans="2:6" x14ac:dyDescent="0.25">
      <c r="B4">
        <v>180801</v>
      </c>
      <c r="C4" t="s">
        <v>32</v>
      </c>
      <c r="D4">
        <v>-0.4330988720783589</v>
      </c>
      <c r="E4">
        <v>-0.49298326284442179</v>
      </c>
      <c r="F4" s="9">
        <f>AVERAGE(D4:E4)</f>
        <v>-0.46304106746139034</v>
      </c>
    </row>
    <row r="5" spans="2:6" x14ac:dyDescent="0.25">
      <c r="C5" t="s">
        <v>34</v>
      </c>
      <c r="D5">
        <v>-0.45057649010621648</v>
      </c>
      <c r="E5">
        <v>-0.49639203508743296</v>
      </c>
      <c r="F5" s="9">
        <f t="shared" ref="F5:F6" si="0">AVERAGE(D5:E5)</f>
        <v>-0.47348426259682475</v>
      </c>
    </row>
    <row r="6" spans="2:6" x14ac:dyDescent="0.25">
      <c r="C6" t="s">
        <v>35</v>
      </c>
      <c r="D6">
        <v>-0.41694623128501612</v>
      </c>
      <c r="E6">
        <v>-0.41458767385981199</v>
      </c>
      <c r="F6" s="9">
        <f t="shared" si="0"/>
        <v>-0.41576695257241403</v>
      </c>
    </row>
    <row r="7" spans="2:6" x14ac:dyDescent="0.25">
      <c r="B7">
        <v>180907</v>
      </c>
      <c r="C7" t="s">
        <v>36</v>
      </c>
      <c r="D7">
        <v>-0.60391226173482937</v>
      </c>
      <c r="F7" s="9">
        <f>D7</f>
        <v>-0.60391226173482937</v>
      </c>
    </row>
    <row r="8" spans="2:6" x14ac:dyDescent="0.25">
      <c r="C8" t="s">
        <v>37</v>
      </c>
      <c r="D8">
        <v>-0.65066082784054102</v>
      </c>
      <c r="F8" s="9">
        <f t="shared" ref="F8:F12" si="1">D8</f>
        <v>-0.65066082784054102</v>
      </c>
    </row>
    <row r="9" spans="2:6" x14ac:dyDescent="0.25">
      <c r="C9" t="s">
        <v>34</v>
      </c>
      <c r="D9">
        <v>-0.3403414619883316</v>
      </c>
      <c r="F9" s="9">
        <f t="shared" si="1"/>
        <v>-0.3403414619883316</v>
      </c>
    </row>
    <row r="10" spans="2:6" x14ac:dyDescent="0.25">
      <c r="C10" t="s">
        <v>38</v>
      </c>
      <c r="D10">
        <v>-0.56380364512332937</v>
      </c>
      <c r="F10" s="9">
        <f t="shared" si="1"/>
        <v>-0.56380364512332937</v>
      </c>
    </row>
    <row r="11" spans="2:6" x14ac:dyDescent="0.25">
      <c r="B11">
        <v>180911</v>
      </c>
      <c r="C11" t="s">
        <v>39</v>
      </c>
      <c r="D11">
        <v>-0.78408468592982872</v>
      </c>
      <c r="F11" s="9">
        <f t="shared" si="1"/>
        <v>-0.78408468592982872</v>
      </c>
    </row>
    <row r="12" spans="2:6" x14ac:dyDescent="0.25">
      <c r="C12" t="s">
        <v>40</v>
      </c>
      <c r="D12">
        <v>-0.74854375500702008</v>
      </c>
      <c r="F12" s="9">
        <f t="shared" si="1"/>
        <v>-0.74854375500702008</v>
      </c>
    </row>
    <row r="13" spans="2:6" x14ac:dyDescent="0.25">
      <c r="B13">
        <v>180919</v>
      </c>
      <c r="C13" t="s">
        <v>43</v>
      </c>
      <c r="D13">
        <v>-0.78596723979391458</v>
      </c>
      <c r="E13">
        <v>-0.71284409763307832</v>
      </c>
      <c r="F13" s="9">
        <f>AVERAGE(D13:E13)</f>
        <v>-0.74940566871349645</v>
      </c>
    </row>
    <row r="16" spans="2:6" x14ac:dyDescent="0.25">
      <c r="B16" t="s">
        <v>41</v>
      </c>
      <c r="C16" t="s">
        <v>32</v>
      </c>
      <c r="D16" s="10">
        <f>AVERAGE(D4:E4)*-100</f>
        <v>46.304106746139034</v>
      </c>
      <c r="E16">
        <v>1</v>
      </c>
    </row>
    <row r="17" spans="3:5" x14ac:dyDescent="0.25">
      <c r="C17" t="s">
        <v>34</v>
      </c>
      <c r="D17" s="10">
        <f>AVERAGE(D5:E5,D9)*-100</f>
        <v>42.910332906066031</v>
      </c>
      <c r="E17">
        <v>2</v>
      </c>
    </row>
    <row r="18" spans="3:5" x14ac:dyDescent="0.25">
      <c r="C18" t="s">
        <v>36</v>
      </c>
      <c r="D18" s="10">
        <f>D7*-100</f>
        <v>60.391226173482934</v>
      </c>
      <c r="E18">
        <v>3</v>
      </c>
    </row>
    <row r="19" spans="3:5" x14ac:dyDescent="0.25">
      <c r="C19" t="s">
        <v>38</v>
      </c>
      <c r="D19" s="10">
        <f>D10*-100</f>
        <v>56.380364512332939</v>
      </c>
      <c r="E19">
        <v>4</v>
      </c>
    </row>
    <row r="20" spans="3:5" x14ac:dyDescent="0.25">
      <c r="C20" t="s">
        <v>42</v>
      </c>
      <c r="D20" s="10">
        <f>D8*(-100)</f>
        <v>65.066082784054103</v>
      </c>
      <c r="E20">
        <v>5</v>
      </c>
    </row>
    <row r="21" spans="3:5" x14ac:dyDescent="0.25">
      <c r="C21" t="s">
        <v>40</v>
      </c>
      <c r="D21" s="10">
        <f>D12*-100</f>
        <v>74.854375500702005</v>
      </c>
      <c r="E21">
        <v>6</v>
      </c>
    </row>
    <row r="22" spans="3:5" x14ac:dyDescent="0.25">
      <c r="C22" t="s">
        <v>39</v>
      </c>
      <c r="D22" s="10">
        <f>D11*-100</f>
        <v>78.408468592982871</v>
      </c>
      <c r="E22">
        <v>7</v>
      </c>
    </row>
    <row r="23" spans="3:5" x14ac:dyDescent="0.25">
      <c r="C23" t="s">
        <v>43</v>
      </c>
      <c r="D23" s="10">
        <f>AVERAGE(D13:E13)*-100</f>
        <v>74.940566871349645</v>
      </c>
      <c r="E23">
        <v>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regeneration 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2018-11-15T12:16:36Z</dcterms:modified>
</cp:coreProperties>
</file>